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нвест программа\Инвестиционка отчет квартал III 2022 г\III Квартал\"/>
    </mc:Choice>
  </mc:AlternateContent>
  <bookViews>
    <workbookView xWindow="0" yWindow="0" windowWidth="28800" windowHeight="12180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стр.1!$A$1:$X$41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0" i="4" l="1"/>
  <c r="L20" i="4"/>
  <c r="I20" i="4"/>
  <c r="T20" i="4"/>
  <c r="U20" i="4"/>
  <c r="U21" i="4"/>
  <c r="T21" i="4"/>
  <c r="O22" i="4"/>
  <c r="N22" i="4"/>
  <c r="D20" i="4"/>
  <c r="D21" i="4"/>
  <c r="H22" i="4"/>
  <c r="G22" i="4"/>
  <c r="D22" i="4"/>
  <c r="D35" i="4"/>
  <c r="D34" i="4"/>
  <c r="D33" i="4"/>
  <c r="G33" i="4"/>
  <c r="H33" i="4"/>
  <c r="D32" i="4"/>
  <c r="D31" i="4"/>
  <c r="H31" i="4"/>
  <c r="H25" i="4"/>
  <c r="G25" i="4"/>
  <c r="D25" i="4"/>
  <c r="D26" i="4"/>
  <c r="G26" i="4"/>
  <c r="D27" i="4"/>
  <c r="G27" i="4"/>
  <c r="H26" i="4"/>
  <c r="H27" i="4"/>
  <c r="O24" i="4"/>
  <c r="T24" i="4"/>
  <c r="M23" i="4"/>
  <c r="L23" i="4"/>
  <c r="I23" i="4"/>
  <c r="D23" i="4"/>
  <c r="G23" i="4"/>
  <c r="H23" i="4"/>
  <c r="I24" i="4"/>
  <c r="D24" i="4"/>
  <c r="G29" i="4" l="1"/>
  <c r="D30" i="4"/>
  <c r="G21" i="4"/>
  <c r="G20" i="4"/>
</calcChain>
</file>

<file path=xl/sharedStrings.xml><?xml version="1.0" encoding="utf-8"?>
<sst xmlns="http://schemas.openxmlformats.org/spreadsheetml/2006/main" count="97" uniqueCount="66">
  <si>
    <t>План</t>
  </si>
  <si>
    <t>Факт</t>
  </si>
  <si>
    <t>%</t>
  </si>
  <si>
    <t>Причины отклонений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</si>
  <si>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</si>
  <si>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</si>
  <si>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</si>
  <si>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</si>
  <si>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</si>
  <si>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</si>
  <si>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</si>
  <si>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</si>
  <si>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</si>
  <si>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</si>
  <si>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</si>
  <si>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</si>
  <si>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</si>
  <si>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</si>
  <si>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</si>
  <si>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</si>
  <si>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
в том числе за счет:</t>
  </si>
  <si>
    <t>Отклонение от плана финансирования по итогам отчетного периода</t>
  </si>
  <si>
    <t>млн. рублей
(с НДС)</t>
  </si>
  <si>
    <t>иных источников
финансирования</t>
  </si>
  <si>
    <t>Приложение № 11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</si>
  <si>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</si>
  <si>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 xml:space="preserve">за </t>
  </si>
  <si>
    <t xml:space="preserve"> квартал</t>
  </si>
  <si>
    <t xml:space="preserve"> года</t>
  </si>
  <si>
    <t>Всего по инвестиционной программе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</si>
  <si>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</si>
  <si>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</si>
  <si>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</si>
  <si>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 </t>
  </si>
  <si>
    <t>Г</t>
  </si>
  <si>
    <t>1.2</t>
  </si>
  <si>
    <t>1.2.2</t>
  </si>
  <si>
    <t>1.2.2.1</t>
  </si>
  <si>
    <t>1.2.3</t>
  </si>
  <si>
    <t>Приказом №45пр-85 от 08.06.2021 года Минитстерства энергетики и газоснабжнения Приморского края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</si>
  <si>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</si>
  <si>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</si>
  <si>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</si>
  <si>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</si>
  <si>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Акционерное общество "Коммунэлектросервис"</t>
  </si>
  <si>
    <t>Замена устаревших и физически изношенных комплектно трансформаторных подстанций наружного исполнения типа КТПН</t>
  </si>
  <si>
    <t>Установка на ВЛ-6 кВ устройств автоматического управления и защиты воздушных линий электропередач</t>
  </si>
  <si>
    <t>Установка на ВЛ-6 кВ индикаторов короткого замыкания</t>
  </si>
  <si>
    <t>Установка в РУ-6 кВ трансформаторных подстанций индикаторов короткого замыкания</t>
  </si>
  <si>
    <t>Установка интеллектуальной сиитемы учета электрической энергии потребителей</t>
  </si>
  <si>
    <t>2022</t>
  </si>
  <si>
    <t>Всего (год 2022)</t>
  </si>
  <si>
    <t>Прочие инвестиционные проекты, всего, в том числе:</t>
  </si>
  <si>
    <t xml:space="preserve">Автогидроподьемник Toyota Duna </t>
  </si>
  <si>
    <t>G_КЭС_10</t>
  </si>
  <si>
    <t xml:space="preserve">Грузовик двухкобинник Toyota </t>
  </si>
  <si>
    <t>G_КЭС_11</t>
  </si>
  <si>
    <t>1.6</t>
  </si>
  <si>
    <t>1.6.1</t>
  </si>
  <si>
    <t>1.6.2</t>
  </si>
  <si>
    <t>G_КЭС_01</t>
  </si>
  <si>
    <t>G_КЭС_05</t>
  </si>
  <si>
    <t>G_КЭС_06</t>
  </si>
  <si>
    <t>G_КЭС_07</t>
  </si>
  <si>
    <t>G_КЭС_08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</si>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</sst>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33CC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69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vertical="top" wrapText="1"/>
    </xf>
    <xf numFmtId="164" fontId="4" fillId="2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/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/>
    </xf>
    <xf numFmtId="0" fontId="1" fillId="2" borderId="1" xfId="0" applyNumberFormat="1" applyFont="1" applyFill="1" applyBorder="1" applyAlignment="1">
      <alignment horizontal="lef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textRotation="90" wrapText="1"/>
    </xf>
    <xf numFmtId="0" fontId="2" fillId="0" borderId="3" xfId="0" applyNumberFormat="1" applyFont="1" applyBorder="1" applyAlignment="1">
      <alignment horizontal="center" vertical="center" textRotation="90" wrapText="1"/>
    </xf>
    <xf numFmtId="0" fontId="2" fillId="0" borderId="5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0" fontId="3" fillId="0" borderId="12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top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textRotation="90" wrapText="1"/>
    </xf>
    <xf numFmtId="0" fontId="11" fillId="4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0" fillId="2" borderId="1" xfId="2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5"/>
  <sheetViews>
    <sheetView tabSelected="1" view="pageBreakPreview" topLeftCell="A4" zoomScale="80" zoomScaleNormal="100" zoomScaleSheetLayoutView="80" workbookViewId="0">
      <selection activeCell="V9" sqref="V9"/>
    </sheetView>
  </sheetViews>
  <sheetFormatPr defaultRowHeight="15.75" x14ac:dyDescent="0.25"/>
  <cols>
    <col min="1" max="1" width="9" style="1" customWidth="1"/>
    <col min="2" max="2" width="22.7109375" style="1" customWidth="1"/>
    <col min="3" max="3" width="12" style="1" customWidth="1"/>
    <col min="4" max="13" width="7.7109375" style="1" customWidth="1"/>
    <col min="14" max="23" width="6.7109375" style="1" customWidth="1"/>
    <col min="24" max="24" width="11.7109375" style="1" customWidth="1"/>
    <col min="25" max="16384" width="9.140625" style="1"/>
  </cols>
  <sheetData>
    <row r="1" spans="1:24" s="2" customFormat="1" ht="11.25" x14ac:dyDescent="0.2">
      <c r="X1" s="7" t="s">
        <v>24</v>
      </c>
    </row>
    <row r="2" spans="1:24" s="2" customFormat="1" ht="24" customHeight="1" x14ac:dyDescent="0.2">
      <c r="P2" s="8"/>
      <c r="Q2" s="8"/>
      <c r="R2" s="8"/>
      <c r="S2" s="8"/>
      <c r="T2" s="8"/>
      <c r="U2" s="8"/>
      <c r="V2" s="48" t="s">
        <v>4</v>
      </c>
      <c r="W2" s="48"/>
      <c r="X2" s="48"/>
    </row>
    <row r="3" spans="1:24" s="3" customFormat="1" ht="12" customHeight="1" x14ac:dyDescent="0.2">
      <c r="A3" s="49" t="s">
        <v>25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</row>
    <row r="4" spans="1:24" s="3" customFormat="1" ht="12" x14ac:dyDescent="0.2">
      <c r="H4" s="4" t="s">
        <v>26</v>
      </c>
      <c r="I4" s="50" t="s">
        <v>65</v>
      </c>
      <c r="J4" s="50"/>
      <c r="K4" s="3" t="s">
        <v>27</v>
      </c>
      <c r="L4" s="50" t="s">
        <v>50</v>
      </c>
      <c r="M4" s="50"/>
      <c r="N4" s="3" t="s">
        <v>28</v>
      </c>
    </row>
    <row r="5" spans="1:24" ht="11.25" customHeight="1" x14ac:dyDescent="0.25"/>
    <row r="6" spans="1:24" s="3" customFormat="1" ht="12" x14ac:dyDescent="0.2">
      <c r="H6" s="4" t="s">
        <v>5</v>
      </c>
      <c r="I6" s="51" t="s">
        <v>44</v>
      </c>
      <c r="J6" s="51"/>
      <c r="K6" s="51"/>
      <c r="L6" s="51"/>
      <c r="M6" s="51"/>
      <c r="N6" s="51"/>
      <c r="O6" s="51"/>
      <c r="P6" s="51"/>
      <c r="Q6" s="51"/>
      <c r="R6" s="51"/>
    </row>
    <row r="7" spans="1:24" s="2" customFormat="1" ht="12.75" customHeight="1" x14ac:dyDescent="0.2">
      <c r="I7" s="52" t="s">
        <v>6</v>
      </c>
      <c r="J7" s="52"/>
      <c r="K7" s="52"/>
      <c r="L7" s="52"/>
      <c r="M7" s="52"/>
      <c r="N7" s="52"/>
      <c r="O7" s="52"/>
      <c r="P7" s="52"/>
      <c r="Q7" s="52"/>
      <c r="R7" s="52"/>
    </row>
    <row r="8" spans="1:24" ht="11.25" customHeight="1" x14ac:dyDescent="0.25"/>
    <row r="9" spans="1:24" s="3" customFormat="1" ht="12" x14ac:dyDescent="0.2">
      <c r="K9" s="4" t="s">
        <v>7</v>
      </c>
      <c r="L9" s="50" t="s">
        <v>50</v>
      </c>
      <c r="M9" s="50"/>
      <c r="N9" s="3" t="s">
        <v>8</v>
      </c>
    </row>
    <row r="10" spans="1:24" ht="11.25" customHeight="1" x14ac:dyDescent="0.25"/>
    <row r="11" spans="1:24" s="3" customFormat="1" ht="12.75" x14ac:dyDescent="0.2">
      <c r="J11" s="4" t="s">
        <v>9</v>
      </c>
      <c r="K11" s="19" t="s">
        <v>39</v>
      </c>
      <c r="L11" s="19"/>
      <c r="M11" s="19"/>
      <c r="N11" s="19"/>
      <c r="O11" s="19"/>
      <c r="P11" s="19"/>
      <c r="Q11" s="19"/>
      <c r="R11" s="19"/>
      <c r="S11" s="19"/>
    </row>
    <row r="12" spans="1:24" s="2" customFormat="1" ht="12.75" customHeight="1" x14ac:dyDescent="0.2">
      <c r="K12" s="52" t="s">
        <v>10</v>
      </c>
      <c r="L12" s="52"/>
      <c r="M12" s="52"/>
      <c r="N12" s="52"/>
      <c r="O12" s="52"/>
      <c r="P12" s="52"/>
      <c r="Q12" s="52"/>
      <c r="R12" s="52"/>
      <c r="S12" s="52"/>
    </row>
    <row r="13" spans="1:24" ht="11.25" customHeight="1" x14ac:dyDescent="0.25"/>
    <row r="14" spans="1:24" s="2" customFormat="1" ht="15" customHeight="1" x14ac:dyDescent="0.2">
      <c r="A14" s="40" t="s">
        <v>11</v>
      </c>
      <c r="B14" s="40" t="s">
        <v>12</v>
      </c>
      <c r="C14" s="40" t="s">
        <v>13</v>
      </c>
      <c r="D14" s="46" t="s">
        <v>14</v>
      </c>
      <c r="E14" s="46"/>
      <c r="F14" s="46"/>
      <c r="G14" s="46"/>
      <c r="H14" s="46"/>
      <c r="I14" s="46"/>
      <c r="J14" s="46"/>
      <c r="K14" s="46"/>
      <c r="L14" s="46"/>
      <c r="M14" s="47"/>
      <c r="N14" s="53" t="s">
        <v>21</v>
      </c>
      <c r="O14" s="54"/>
      <c r="P14" s="54"/>
      <c r="Q14" s="54"/>
      <c r="R14" s="54"/>
      <c r="S14" s="54"/>
      <c r="T14" s="54"/>
      <c r="U14" s="54"/>
      <c r="V14" s="54"/>
      <c r="W14" s="55"/>
      <c r="X14" s="40" t="s">
        <v>3</v>
      </c>
    </row>
    <row r="15" spans="1:24" s="2" customFormat="1" ht="15" customHeight="1" x14ac:dyDescent="0.2">
      <c r="A15" s="41"/>
      <c r="B15" s="41"/>
      <c r="C15" s="41"/>
      <c r="D15" s="45" t="s">
        <v>51</v>
      </c>
      <c r="E15" s="46"/>
      <c r="F15" s="46"/>
      <c r="G15" s="46"/>
      <c r="H15" s="46"/>
      <c r="I15" s="46"/>
      <c r="J15" s="46"/>
      <c r="K15" s="46"/>
      <c r="L15" s="46"/>
      <c r="M15" s="47"/>
      <c r="N15" s="56"/>
      <c r="O15" s="57"/>
      <c r="P15" s="57"/>
      <c r="Q15" s="57"/>
      <c r="R15" s="57"/>
      <c r="S15" s="57"/>
      <c r="T15" s="57"/>
      <c r="U15" s="57"/>
      <c r="V15" s="57"/>
      <c r="W15" s="58"/>
      <c r="X15" s="41"/>
    </row>
    <row r="16" spans="1:24" s="2" customFormat="1" ht="15" customHeight="1" x14ac:dyDescent="0.2">
      <c r="A16" s="41"/>
      <c r="B16" s="41"/>
      <c r="C16" s="41"/>
      <c r="D16" s="45" t="s">
        <v>0</v>
      </c>
      <c r="E16" s="46"/>
      <c r="F16" s="46"/>
      <c r="G16" s="46"/>
      <c r="H16" s="47"/>
      <c r="I16" s="45" t="s">
        <v>1</v>
      </c>
      <c r="J16" s="46"/>
      <c r="K16" s="46"/>
      <c r="L16" s="46"/>
      <c r="M16" s="47"/>
      <c r="N16" s="59" t="s">
        <v>15</v>
      </c>
      <c r="O16" s="59"/>
      <c r="P16" s="59" t="s">
        <v>16</v>
      </c>
      <c r="Q16" s="59"/>
      <c r="R16" s="59" t="s">
        <v>17</v>
      </c>
      <c r="S16" s="59"/>
      <c r="T16" s="59" t="s">
        <v>18</v>
      </c>
      <c r="U16" s="59"/>
      <c r="V16" s="59" t="s">
        <v>23</v>
      </c>
      <c r="W16" s="59"/>
      <c r="X16" s="41"/>
    </row>
    <row r="17" spans="1:24" s="2" customFormat="1" ht="111.75" customHeight="1" x14ac:dyDescent="0.2">
      <c r="A17" s="41"/>
      <c r="B17" s="41"/>
      <c r="C17" s="41"/>
      <c r="D17" s="43" t="s">
        <v>15</v>
      </c>
      <c r="E17" s="43" t="s">
        <v>16</v>
      </c>
      <c r="F17" s="43" t="s">
        <v>17</v>
      </c>
      <c r="G17" s="43" t="s">
        <v>18</v>
      </c>
      <c r="H17" s="43" t="s">
        <v>19</v>
      </c>
      <c r="I17" s="43" t="s">
        <v>20</v>
      </c>
      <c r="J17" s="43" t="s">
        <v>16</v>
      </c>
      <c r="K17" s="43" t="s">
        <v>17</v>
      </c>
      <c r="L17" s="43" t="s">
        <v>18</v>
      </c>
      <c r="M17" s="43" t="s">
        <v>19</v>
      </c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41"/>
    </row>
    <row r="18" spans="1:24" s="2" customFormat="1" ht="40.5" customHeight="1" x14ac:dyDescent="0.2">
      <c r="A18" s="42"/>
      <c r="B18" s="42"/>
      <c r="C18" s="42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5" t="s">
        <v>22</v>
      </c>
      <c r="O18" s="5" t="s">
        <v>2</v>
      </c>
      <c r="P18" s="5" t="s">
        <v>22</v>
      </c>
      <c r="Q18" s="5" t="s">
        <v>2</v>
      </c>
      <c r="R18" s="5" t="s">
        <v>22</v>
      </c>
      <c r="S18" s="5" t="s">
        <v>2</v>
      </c>
      <c r="T18" s="5" t="s">
        <v>22</v>
      </c>
      <c r="U18" s="5" t="s">
        <v>2</v>
      </c>
      <c r="V18" s="5" t="s">
        <v>22</v>
      </c>
      <c r="W18" s="5" t="s">
        <v>2</v>
      </c>
      <c r="X18" s="42"/>
    </row>
    <row r="19" spans="1:24" s="2" customFormat="1" x14ac:dyDescent="0.2">
      <c r="A19" s="6">
        <v>1</v>
      </c>
      <c r="B19" s="6">
        <v>2</v>
      </c>
      <c r="C19" s="28">
        <v>3</v>
      </c>
      <c r="D19" s="6">
        <v>4</v>
      </c>
      <c r="E19" s="6">
        <v>5</v>
      </c>
      <c r="F19" s="6">
        <v>6</v>
      </c>
      <c r="G19" s="6">
        <v>7</v>
      </c>
      <c r="H19" s="6">
        <v>8</v>
      </c>
      <c r="I19" s="6">
        <v>9</v>
      </c>
      <c r="J19" s="6">
        <v>10</v>
      </c>
      <c r="K19" s="6">
        <v>11</v>
      </c>
      <c r="L19" s="6">
        <v>12</v>
      </c>
      <c r="M19" s="6">
        <v>13</v>
      </c>
      <c r="N19" s="6">
        <v>14</v>
      </c>
      <c r="O19" s="6">
        <v>15</v>
      </c>
      <c r="P19" s="6">
        <v>16</v>
      </c>
      <c r="Q19" s="6">
        <v>17</v>
      </c>
      <c r="R19" s="6">
        <v>18</v>
      </c>
      <c r="S19" s="6">
        <v>19</v>
      </c>
      <c r="T19" s="6">
        <v>20</v>
      </c>
      <c r="U19" s="6">
        <v>21</v>
      </c>
      <c r="V19" s="6">
        <v>22</v>
      </c>
      <c r="W19" s="6">
        <v>23</v>
      </c>
      <c r="X19" s="6">
        <v>24</v>
      </c>
    </row>
    <row r="20" spans="1:24" s="2" customFormat="1" ht="47.25" x14ac:dyDescent="0.2">
      <c r="A20" s="11">
        <v>0</v>
      </c>
      <c r="B20" s="12" t="s">
        <v>29</v>
      </c>
      <c r="C20" s="20" t="s">
        <v>34</v>
      </c>
      <c r="D20" s="9">
        <f>D21+D22</f>
        <v>22.056000000000001</v>
      </c>
      <c r="E20" s="9">
        <v>0</v>
      </c>
      <c r="F20" s="9">
        <v>0</v>
      </c>
      <c r="G20" s="9">
        <f>D20</f>
        <v>22.056000000000001</v>
      </c>
      <c r="H20" s="9">
        <v>0</v>
      </c>
      <c r="I20" s="9">
        <f>I23</f>
        <v>1.4280000000000002</v>
      </c>
      <c r="J20" s="9">
        <v>0</v>
      </c>
      <c r="K20" s="9">
        <v>0</v>
      </c>
      <c r="L20" s="9">
        <f>L23</f>
        <v>1.0860000000000001</v>
      </c>
      <c r="M20" s="9">
        <f>M23</f>
        <v>0.34200000000000003</v>
      </c>
      <c r="N20" s="37">
        <v>0</v>
      </c>
      <c r="O20" s="37">
        <v>0</v>
      </c>
      <c r="P20" s="37">
        <v>0</v>
      </c>
      <c r="Q20" s="37">
        <v>0</v>
      </c>
      <c r="R20" s="37">
        <v>0</v>
      </c>
      <c r="S20" s="37">
        <v>0</v>
      </c>
      <c r="T20" s="37">
        <f>T21</f>
        <v>0.29400000000000004</v>
      </c>
      <c r="U20" s="37">
        <f>U21</f>
        <v>37.119999999999997</v>
      </c>
      <c r="V20" s="37">
        <v>0</v>
      </c>
      <c r="W20" s="37">
        <v>0</v>
      </c>
      <c r="X20" s="17"/>
    </row>
    <row r="21" spans="1:24" s="2" customFormat="1" ht="78.75" x14ac:dyDescent="0.2">
      <c r="A21" s="13" t="s">
        <v>35</v>
      </c>
      <c r="B21" s="12" t="s">
        <v>30</v>
      </c>
      <c r="C21" s="20" t="s">
        <v>34</v>
      </c>
      <c r="D21" s="9">
        <f>D23+D25+D31</f>
        <v>14.538</v>
      </c>
      <c r="E21" s="9">
        <v>0</v>
      </c>
      <c r="F21" s="9">
        <v>0</v>
      </c>
      <c r="G21" s="9">
        <f>D21</f>
        <v>14.538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37">
        <v>0</v>
      </c>
      <c r="O21" s="37">
        <v>0</v>
      </c>
      <c r="P21" s="37">
        <v>0</v>
      </c>
      <c r="Q21" s="37">
        <v>0</v>
      </c>
      <c r="R21" s="37">
        <v>0</v>
      </c>
      <c r="S21" s="37">
        <v>0</v>
      </c>
      <c r="T21" s="37">
        <f>T24</f>
        <v>0.29400000000000004</v>
      </c>
      <c r="U21" s="37">
        <f>U24</f>
        <v>37.119999999999997</v>
      </c>
      <c r="V21" s="37">
        <v>0</v>
      </c>
      <c r="W21" s="37">
        <v>0</v>
      </c>
      <c r="X21" s="17"/>
    </row>
    <row r="22" spans="1:24" s="2" customFormat="1" ht="63" x14ac:dyDescent="0.2">
      <c r="A22" s="68" t="s">
        <v>57</v>
      </c>
      <c r="B22" s="62" t="s">
        <v>52</v>
      </c>
      <c r="C22" s="20" t="s">
        <v>34</v>
      </c>
      <c r="D22" s="9">
        <f>D33</f>
        <v>7.5180000000000007</v>
      </c>
      <c r="E22" s="9">
        <v>0</v>
      </c>
      <c r="F22" s="9">
        <v>0</v>
      </c>
      <c r="G22" s="9">
        <f>G33</f>
        <v>5.4</v>
      </c>
      <c r="H22" s="9">
        <f>H33</f>
        <v>2.1179999999999999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37">
        <f>N24</f>
        <v>0.29399999999999998</v>
      </c>
      <c r="O22" s="37">
        <f>O24</f>
        <v>37.119999999999997</v>
      </c>
      <c r="P22" s="37">
        <v>0</v>
      </c>
      <c r="Q22" s="37">
        <v>0</v>
      </c>
      <c r="R22" s="37">
        <v>0</v>
      </c>
      <c r="S22" s="37">
        <v>0</v>
      </c>
      <c r="T22" s="37">
        <v>0</v>
      </c>
      <c r="U22" s="37">
        <v>0</v>
      </c>
      <c r="V22" s="37">
        <v>0</v>
      </c>
      <c r="W22" s="37">
        <v>0</v>
      </c>
      <c r="X22" s="17"/>
    </row>
    <row r="23" spans="1:24" s="2" customFormat="1" ht="141.75" x14ac:dyDescent="0.2">
      <c r="A23" s="13" t="s">
        <v>40</v>
      </c>
      <c r="B23" s="12" t="s">
        <v>41</v>
      </c>
      <c r="C23" s="20" t="s">
        <v>34</v>
      </c>
      <c r="D23" s="9">
        <f>D24</f>
        <v>1.1340000000000001</v>
      </c>
      <c r="E23" s="9">
        <v>0</v>
      </c>
      <c r="F23" s="9">
        <v>0</v>
      </c>
      <c r="G23" s="9">
        <f>G24</f>
        <v>0.79200000000000004</v>
      </c>
      <c r="H23" s="9">
        <f>H24</f>
        <v>0.34200000000000003</v>
      </c>
      <c r="I23" s="9">
        <f>I24</f>
        <v>1.4280000000000002</v>
      </c>
      <c r="J23" s="9">
        <v>0</v>
      </c>
      <c r="K23" s="9">
        <v>0</v>
      </c>
      <c r="L23" s="9">
        <f>L24</f>
        <v>1.0860000000000001</v>
      </c>
      <c r="M23" s="9">
        <f>M24</f>
        <v>0.34200000000000003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  <c r="S23" s="37">
        <v>0</v>
      </c>
      <c r="T23" s="37">
        <v>0</v>
      </c>
      <c r="U23" s="37">
        <v>0</v>
      </c>
      <c r="V23" s="37">
        <v>0</v>
      </c>
      <c r="W23" s="37">
        <v>0</v>
      </c>
      <c r="X23" s="17"/>
    </row>
    <row r="24" spans="1:24" s="2" customFormat="1" ht="76.5" x14ac:dyDescent="0.2">
      <c r="A24" s="15" t="s">
        <v>40</v>
      </c>
      <c r="B24" s="25" t="s">
        <v>45</v>
      </c>
      <c r="C24" s="66" t="s">
        <v>60</v>
      </c>
      <c r="D24" s="16">
        <f>G24+H24</f>
        <v>1.1340000000000001</v>
      </c>
      <c r="E24" s="16">
        <v>0</v>
      </c>
      <c r="F24" s="16">
        <v>0</v>
      </c>
      <c r="G24" s="16">
        <v>0.79200000000000004</v>
      </c>
      <c r="H24" s="16">
        <v>0.34200000000000003</v>
      </c>
      <c r="I24" s="10">
        <f>L24+M24</f>
        <v>1.4280000000000002</v>
      </c>
      <c r="J24" s="16">
        <v>0</v>
      </c>
      <c r="K24" s="16">
        <v>0</v>
      </c>
      <c r="L24" s="10">
        <v>1.0860000000000001</v>
      </c>
      <c r="M24" s="16">
        <v>0.34200000000000003</v>
      </c>
      <c r="N24" s="38">
        <v>0.29399999999999998</v>
      </c>
      <c r="O24" s="38">
        <f>U24</f>
        <v>37.119999999999997</v>
      </c>
      <c r="P24" s="38">
        <v>0</v>
      </c>
      <c r="Q24" s="38">
        <v>0</v>
      </c>
      <c r="R24" s="38">
        <v>0</v>
      </c>
      <c r="S24" s="38">
        <v>0</v>
      </c>
      <c r="T24" s="38">
        <f>L24-G24</f>
        <v>0.29400000000000004</v>
      </c>
      <c r="U24" s="67">
        <v>37.119999999999997</v>
      </c>
      <c r="V24" s="38">
        <v>0</v>
      </c>
      <c r="W24" s="38">
        <v>0</v>
      </c>
      <c r="X24" s="35"/>
    </row>
    <row r="25" spans="1:24" s="2" customFormat="1" ht="110.25" x14ac:dyDescent="0.2">
      <c r="A25" s="13" t="s">
        <v>36</v>
      </c>
      <c r="B25" s="12" t="s">
        <v>31</v>
      </c>
      <c r="C25" s="20" t="s">
        <v>34</v>
      </c>
      <c r="D25" s="9">
        <f>D26</f>
        <v>7.3270000000000008</v>
      </c>
      <c r="E25" s="9">
        <v>0</v>
      </c>
      <c r="F25" s="9">
        <v>0</v>
      </c>
      <c r="G25" s="9">
        <f>G26</f>
        <v>5.1060000000000008</v>
      </c>
      <c r="H25" s="9">
        <f>H26</f>
        <v>2.2210000000000001</v>
      </c>
      <c r="I25" s="23">
        <v>0</v>
      </c>
      <c r="J25" s="9">
        <v>0</v>
      </c>
      <c r="K25" s="9">
        <v>0</v>
      </c>
      <c r="L25" s="23">
        <v>0</v>
      </c>
      <c r="M25" s="9">
        <v>0</v>
      </c>
      <c r="N25" s="39">
        <v>0</v>
      </c>
      <c r="O25" s="39">
        <v>0</v>
      </c>
      <c r="P25" s="39">
        <v>0</v>
      </c>
      <c r="Q25" s="39">
        <v>0</v>
      </c>
      <c r="R25" s="39">
        <v>0</v>
      </c>
      <c r="S25" s="39">
        <v>0</v>
      </c>
      <c r="T25" s="39">
        <v>0</v>
      </c>
      <c r="U25" s="39">
        <v>0</v>
      </c>
      <c r="V25" s="39">
        <v>0</v>
      </c>
      <c r="W25" s="39">
        <v>0</v>
      </c>
      <c r="X25" s="24"/>
    </row>
    <row r="26" spans="1:24" s="2" customFormat="1" ht="63" x14ac:dyDescent="0.2">
      <c r="A26" s="13" t="s">
        <v>37</v>
      </c>
      <c r="B26" s="12" t="s">
        <v>32</v>
      </c>
      <c r="C26" s="20" t="s">
        <v>34</v>
      </c>
      <c r="D26" s="9">
        <f>D27</f>
        <v>7.3270000000000008</v>
      </c>
      <c r="E26" s="9">
        <v>0</v>
      </c>
      <c r="F26" s="9">
        <v>0</v>
      </c>
      <c r="G26" s="9">
        <f>G27</f>
        <v>5.1060000000000008</v>
      </c>
      <c r="H26" s="9">
        <f>H27</f>
        <v>2.2210000000000001</v>
      </c>
      <c r="I26" s="23">
        <v>0</v>
      </c>
      <c r="J26" s="9">
        <v>0</v>
      </c>
      <c r="K26" s="9">
        <v>0</v>
      </c>
      <c r="L26" s="23">
        <v>0</v>
      </c>
      <c r="M26" s="9">
        <v>0</v>
      </c>
      <c r="N26" s="39">
        <v>0</v>
      </c>
      <c r="O26" s="39">
        <v>0</v>
      </c>
      <c r="P26" s="39">
        <v>0</v>
      </c>
      <c r="Q26" s="39">
        <v>0</v>
      </c>
      <c r="R26" s="39">
        <v>0</v>
      </c>
      <c r="S26" s="39">
        <v>0</v>
      </c>
      <c r="T26" s="39">
        <v>0</v>
      </c>
      <c r="U26" s="39">
        <v>0</v>
      </c>
      <c r="V26" s="39">
        <v>0</v>
      </c>
      <c r="W26" s="39">
        <v>0</v>
      </c>
      <c r="X26" s="24"/>
    </row>
    <row r="27" spans="1:24" s="2" customFormat="1" ht="94.5" x14ac:dyDescent="0.2">
      <c r="A27" s="21" t="s">
        <v>42</v>
      </c>
      <c r="B27" s="22" t="s">
        <v>43</v>
      </c>
      <c r="C27" s="20" t="s">
        <v>34</v>
      </c>
      <c r="D27" s="9">
        <f>G27+H27</f>
        <v>7.3270000000000008</v>
      </c>
      <c r="E27" s="9">
        <v>0</v>
      </c>
      <c r="F27" s="9">
        <v>0</v>
      </c>
      <c r="G27" s="9">
        <f>G28+G29+G30</f>
        <v>5.1060000000000008</v>
      </c>
      <c r="H27" s="9">
        <f>H28+H29+H30</f>
        <v>2.2210000000000001</v>
      </c>
      <c r="I27" s="18">
        <v>0</v>
      </c>
      <c r="J27" s="9">
        <v>0</v>
      </c>
      <c r="K27" s="9">
        <v>0</v>
      </c>
      <c r="L27" s="18">
        <v>0</v>
      </c>
      <c r="M27" s="9">
        <v>0</v>
      </c>
      <c r="N27" s="37">
        <v>0</v>
      </c>
      <c r="O27" s="37">
        <v>0</v>
      </c>
      <c r="P27" s="37">
        <v>0</v>
      </c>
      <c r="Q27" s="37">
        <v>0</v>
      </c>
      <c r="R27" s="37">
        <v>0</v>
      </c>
      <c r="S27" s="37">
        <v>0</v>
      </c>
      <c r="T27" s="37">
        <v>0</v>
      </c>
      <c r="U27" s="37">
        <v>0</v>
      </c>
      <c r="V27" s="37">
        <v>0</v>
      </c>
      <c r="W27" s="37">
        <v>0</v>
      </c>
      <c r="X27" s="17"/>
    </row>
    <row r="28" spans="1:24" ht="94.5" x14ac:dyDescent="0.25">
      <c r="A28" s="26" t="s">
        <v>42</v>
      </c>
      <c r="B28" s="27" t="s">
        <v>46</v>
      </c>
      <c r="C28" s="66" t="s">
        <v>61</v>
      </c>
      <c r="D28" s="10">
        <v>4.5204000000000004</v>
      </c>
      <c r="E28" s="31">
        <v>0</v>
      </c>
      <c r="F28" s="31">
        <v>0</v>
      </c>
      <c r="G28" s="34">
        <v>4.5204000000000004</v>
      </c>
      <c r="H28" s="31">
        <v>1.9690000000000001</v>
      </c>
      <c r="I28" s="10">
        <v>0</v>
      </c>
      <c r="J28" s="31">
        <v>0</v>
      </c>
      <c r="K28" s="31">
        <v>0</v>
      </c>
      <c r="L28" s="34">
        <v>0</v>
      </c>
      <c r="M28" s="34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5"/>
    </row>
    <row r="29" spans="1:24" ht="47.25" x14ac:dyDescent="0.25">
      <c r="A29" s="26" t="s">
        <v>42</v>
      </c>
      <c r="B29" s="27" t="s">
        <v>47</v>
      </c>
      <c r="C29" s="66" t="s">
        <v>62</v>
      </c>
      <c r="D29" s="10">
        <v>0.28799999999999998</v>
      </c>
      <c r="E29" s="31">
        <v>0</v>
      </c>
      <c r="F29" s="31">
        <v>0</v>
      </c>
      <c r="G29" s="34">
        <f>D29</f>
        <v>0.28799999999999998</v>
      </c>
      <c r="H29" s="31">
        <v>0.124</v>
      </c>
      <c r="I29" s="10">
        <v>0</v>
      </c>
      <c r="J29" s="34">
        <v>0</v>
      </c>
      <c r="K29" s="34">
        <v>0</v>
      </c>
      <c r="L29" s="10">
        <v>0</v>
      </c>
      <c r="M29" s="31">
        <v>0</v>
      </c>
      <c r="N29" s="38">
        <v>0</v>
      </c>
      <c r="O29" s="38">
        <v>0</v>
      </c>
      <c r="P29" s="38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6"/>
    </row>
    <row r="30" spans="1:24" ht="78.75" x14ac:dyDescent="0.25">
      <c r="A30" s="26" t="s">
        <v>42</v>
      </c>
      <c r="B30" s="27" t="s">
        <v>48</v>
      </c>
      <c r="C30" s="66" t="s">
        <v>63</v>
      </c>
      <c r="D30" s="31">
        <f>G30</f>
        <v>0.29759999999999998</v>
      </c>
      <c r="E30" s="31">
        <v>0</v>
      </c>
      <c r="F30" s="31">
        <v>0</v>
      </c>
      <c r="G30" s="31">
        <v>0.29759999999999998</v>
      </c>
      <c r="H30" s="31">
        <v>0.128</v>
      </c>
      <c r="I30" s="10">
        <v>0</v>
      </c>
      <c r="J30" s="31">
        <v>0</v>
      </c>
      <c r="K30" s="31">
        <v>0</v>
      </c>
      <c r="L30" s="10">
        <v>0</v>
      </c>
      <c r="M30" s="31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5"/>
    </row>
    <row r="31" spans="1:24" ht="78.75" x14ac:dyDescent="0.25">
      <c r="A31" s="13" t="s">
        <v>38</v>
      </c>
      <c r="B31" s="12" t="s">
        <v>33</v>
      </c>
      <c r="C31" s="14" t="s">
        <v>34</v>
      </c>
      <c r="D31" s="33">
        <f>G31+H31</f>
        <v>6.077</v>
      </c>
      <c r="E31" s="33">
        <v>0</v>
      </c>
      <c r="F31" s="33">
        <v>0</v>
      </c>
      <c r="G31" s="33">
        <v>4.0860000000000003</v>
      </c>
      <c r="H31" s="33">
        <f>H32</f>
        <v>1.9910000000000001</v>
      </c>
      <c r="I31" s="33">
        <v>0</v>
      </c>
      <c r="J31" s="33">
        <v>0</v>
      </c>
      <c r="K31" s="33">
        <v>0</v>
      </c>
      <c r="L31" s="33">
        <v>0</v>
      </c>
      <c r="M31" s="32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0"/>
    </row>
    <row r="32" spans="1:24" ht="94.5" x14ac:dyDescent="0.25">
      <c r="A32" s="26" t="s">
        <v>38</v>
      </c>
      <c r="B32" s="27" t="s">
        <v>49</v>
      </c>
      <c r="C32" s="66" t="s">
        <v>64</v>
      </c>
      <c r="D32" s="10">
        <f>G32+H32</f>
        <v>6.077</v>
      </c>
      <c r="E32" s="31">
        <v>0</v>
      </c>
      <c r="F32" s="31">
        <v>0</v>
      </c>
      <c r="G32" s="34">
        <v>4.0860000000000003</v>
      </c>
      <c r="H32" s="31">
        <v>1.9910000000000001</v>
      </c>
      <c r="I32" s="10">
        <v>0</v>
      </c>
      <c r="J32" s="31">
        <v>0</v>
      </c>
      <c r="K32" s="31">
        <v>0</v>
      </c>
      <c r="L32" s="10">
        <v>0</v>
      </c>
      <c r="M32" s="31">
        <v>0</v>
      </c>
      <c r="N32" s="38">
        <v>0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29"/>
    </row>
    <row r="33" spans="1:24" ht="63" x14ac:dyDescent="0.25">
      <c r="A33" s="68" t="s">
        <v>57</v>
      </c>
      <c r="B33" s="62" t="s">
        <v>52</v>
      </c>
      <c r="C33" s="30"/>
      <c r="D33" s="63">
        <f>G33+H33</f>
        <v>7.5180000000000007</v>
      </c>
      <c r="E33" s="63">
        <v>0</v>
      </c>
      <c r="F33" s="63">
        <v>0</v>
      </c>
      <c r="G33" s="63">
        <f>G34+G35</f>
        <v>5.4</v>
      </c>
      <c r="H33" s="63">
        <f>H34+H35</f>
        <v>2.1179999999999999</v>
      </c>
      <c r="I33" s="63">
        <v>0</v>
      </c>
      <c r="J33" s="63">
        <v>0</v>
      </c>
      <c r="K33" s="63">
        <v>0</v>
      </c>
      <c r="L33" s="63">
        <v>0</v>
      </c>
      <c r="M33" s="63">
        <v>0</v>
      </c>
      <c r="N33" s="63">
        <v>0</v>
      </c>
      <c r="O33" s="63">
        <v>0</v>
      </c>
      <c r="P33" s="63">
        <v>0</v>
      </c>
      <c r="Q33" s="63">
        <v>0</v>
      </c>
      <c r="R33" s="63">
        <v>0</v>
      </c>
      <c r="S33" s="63">
        <v>0</v>
      </c>
      <c r="T33" s="63">
        <v>0</v>
      </c>
      <c r="U33" s="63">
        <v>0</v>
      </c>
      <c r="V33" s="63">
        <v>0</v>
      </c>
      <c r="W33" s="63">
        <v>0</v>
      </c>
      <c r="X33" s="63"/>
    </row>
    <row r="34" spans="1:24" x14ac:dyDescent="0.25">
      <c r="A34" s="61" t="s">
        <v>58</v>
      </c>
      <c r="B34" s="65" t="s">
        <v>53</v>
      </c>
      <c r="C34" s="60" t="s">
        <v>54</v>
      </c>
      <c r="D34" s="64">
        <f>D33</f>
        <v>7.5180000000000007</v>
      </c>
      <c r="E34" s="64">
        <v>0</v>
      </c>
      <c r="F34" s="64">
        <v>0</v>
      </c>
      <c r="G34" s="64">
        <v>3.6</v>
      </c>
      <c r="H34" s="64">
        <v>1.7789999999999999</v>
      </c>
      <c r="I34" s="10">
        <v>0</v>
      </c>
      <c r="J34" s="31">
        <v>0</v>
      </c>
      <c r="K34" s="31">
        <v>0</v>
      </c>
      <c r="L34" s="10">
        <v>0</v>
      </c>
      <c r="M34" s="31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64"/>
    </row>
    <row r="35" spans="1:24" x14ac:dyDescent="0.25">
      <c r="A35" s="61" t="s">
        <v>59</v>
      </c>
      <c r="B35" s="65" t="s">
        <v>55</v>
      </c>
      <c r="C35" s="60" t="s">
        <v>56</v>
      </c>
      <c r="D35" s="64">
        <f>D33</f>
        <v>7.5180000000000007</v>
      </c>
      <c r="E35" s="64">
        <v>0</v>
      </c>
      <c r="F35" s="64">
        <v>0</v>
      </c>
      <c r="G35" s="64">
        <v>1.8</v>
      </c>
      <c r="H35" s="64">
        <v>0.33900000000000002</v>
      </c>
      <c r="I35" s="10">
        <v>0</v>
      </c>
      <c r="J35" s="31">
        <v>0</v>
      </c>
      <c r="K35" s="31">
        <v>0</v>
      </c>
      <c r="L35" s="10">
        <v>0</v>
      </c>
      <c r="M35" s="31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64"/>
    </row>
  </sheetData>
  <mergeCells count="32">
    <mergeCell ref="X14:X18"/>
    <mergeCell ref="I6:R6"/>
    <mergeCell ref="I7:R7"/>
    <mergeCell ref="K12:S12"/>
    <mergeCell ref="L17:L18"/>
    <mergeCell ref="M17:M18"/>
    <mergeCell ref="N14:W15"/>
    <mergeCell ref="D14:M14"/>
    <mergeCell ref="P16:Q17"/>
    <mergeCell ref="R16:S17"/>
    <mergeCell ref="T16:U17"/>
    <mergeCell ref="V16:W17"/>
    <mergeCell ref="N16:O17"/>
    <mergeCell ref="V2:X2"/>
    <mergeCell ref="A3:X3"/>
    <mergeCell ref="I4:J4"/>
    <mergeCell ref="L4:M4"/>
    <mergeCell ref="L9:M9"/>
    <mergeCell ref="A14:A18"/>
    <mergeCell ref="B14:B18"/>
    <mergeCell ref="C14:C18"/>
    <mergeCell ref="H17:H18"/>
    <mergeCell ref="K17:K18"/>
    <mergeCell ref="J17:J18"/>
    <mergeCell ref="I17:I18"/>
    <mergeCell ref="D15:M15"/>
    <mergeCell ref="D16:H16"/>
    <mergeCell ref="I16:M16"/>
    <mergeCell ref="D17:D18"/>
    <mergeCell ref="E17:E18"/>
    <mergeCell ref="F17:F18"/>
    <mergeCell ref="G17:G18"/>
  </mergeCells>
  <phoneticPr fontId="0" type="noConversion"/>
  <pageMargins left="0.59055118110236227" right="0.39370078740157483" top="0.78740157480314965" bottom="0.39370078740157483" header="0.19685039370078741" footer="0.19685039370078741"/>
  <pageSetup paperSize="8" scale="67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2022-01-09T22:58:17Z</cp:lastPrinted>
  <dcterms:created xsi:type="dcterms:W3CDTF">2011-01-11T10:25:48Z</dcterms:created>
  <dcterms:modified xsi:type="dcterms:W3CDTF">2022-10-12T01:27:33Z</dcterms:modified>
</cp:coreProperties>
</file>